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bookair/iCloud Drive (Archive)/Documents/REC Caucasus/01_Projects/01_Ongoing/01_BR-AKHMETA/03_Administration/3.1_PROCUREMENT/3.1_BR informatonal Center/03_რემონტი/Tender 1 - Renovation/"/>
    </mc:Choice>
  </mc:AlternateContent>
  <xr:revisionPtr revIDLastSave="0" documentId="13_ncr:1_{80F79E90-D1C6-AA4D-A412-AFA0C1443E71}" xr6:coauthVersionLast="47" xr6:coauthVersionMax="47" xr10:uidLastSave="{00000000-0000-0000-0000-000000000000}"/>
  <bookViews>
    <workbookView xWindow="0" yWindow="500" windowWidth="33600" windowHeight="19220" tabRatio="500" xr2:uid="{00000000-000D-0000-FFFF-FFFF00000000}"/>
  </bookViews>
  <sheets>
    <sheet name="tenderi 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G21" i="3" l="1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18" i="3"/>
  <c r="G19" i="3"/>
  <c r="G20" i="3"/>
  <c r="G53" i="3" l="1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37" i="3"/>
  <c r="G13" i="3"/>
  <c r="G14" i="3"/>
  <c r="G15" i="3"/>
  <c r="G54" i="3" l="1"/>
  <c r="G35" i="3"/>
  <c r="G16" i="3"/>
  <c r="G55" i="3" s="1"/>
</calcChain>
</file>

<file path=xl/sharedStrings.xml><?xml version="1.0" encoding="utf-8"?>
<sst xmlns="http://schemas.openxmlformats.org/spreadsheetml/2006/main" count="117" uniqueCount="70">
  <si>
    <t>Work Title</t>
  </si>
  <si>
    <t>Type/Model</t>
  </si>
  <si>
    <t>Units</t>
  </si>
  <si>
    <t>Quantity</t>
  </si>
  <si>
    <t>Price/unit (GEL)</t>
  </si>
  <si>
    <t>Price (GEL)</t>
  </si>
  <si>
    <t>Door</t>
  </si>
  <si>
    <t>Handle</t>
  </si>
  <si>
    <t>Work</t>
  </si>
  <si>
    <t>m</t>
  </si>
  <si>
    <t>SUM</t>
  </si>
  <si>
    <t>WHITENING</t>
  </si>
  <si>
    <t>Cable Channel</t>
  </si>
  <si>
    <t xml:space="preserve"> </t>
  </si>
  <si>
    <t>Scafolding</t>
  </si>
  <si>
    <t>day</t>
  </si>
  <si>
    <t>Transportation</t>
  </si>
  <si>
    <t>Drywall</t>
  </si>
  <si>
    <t>Profile</t>
  </si>
  <si>
    <t>CD</t>
  </si>
  <si>
    <t>UD</t>
  </si>
  <si>
    <t>Rotbant</t>
  </si>
  <si>
    <t>pack</t>
  </si>
  <si>
    <t>Net</t>
  </si>
  <si>
    <t>Uniflott</t>
  </si>
  <si>
    <t>Gips</t>
  </si>
  <si>
    <t>Dubel</t>
  </si>
  <si>
    <t>Screw</t>
  </si>
  <si>
    <t>35mm</t>
  </si>
  <si>
    <t>3.5x9mm</t>
  </si>
  <si>
    <t>Primer</t>
  </si>
  <si>
    <t>Paint</t>
  </si>
  <si>
    <t>Capadin White</t>
  </si>
  <si>
    <t>Plastic Cover</t>
  </si>
  <si>
    <t>1.5x100m</t>
  </si>
  <si>
    <t>ELECTRICITY</t>
  </si>
  <si>
    <t>Frame</t>
  </si>
  <si>
    <t>JUCD582WW</t>
  </si>
  <si>
    <t>JUCD584WW</t>
  </si>
  <si>
    <t>Socket</t>
  </si>
  <si>
    <t>JUCD1520WW</t>
  </si>
  <si>
    <t>Switch</t>
  </si>
  <si>
    <t>JUCD590WW</t>
  </si>
  <si>
    <t>Switch Mechanism</t>
  </si>
  <si>
    <t>JU501U</t>
  </si>
  <si>
    <t>Rail</t>
  </si>
  <si>
    <t>GTV</t>
  </si>
  <si>
    <t>End cap power supply</t>
  </si>
  <si>
    <t>Track Direct Connect</t>
  </si>
  <si>
    <t>Universal End Cap</t>
  </si>
  <si>
    <t>hanging accessories</t>
  </si>
  <si>
    <t>Cable</t>
  </si>
  <si>
    <t>Junction Box</t>
  </si>
  <si>
    <t>Built-in Junction Box</t>
  </si>
  <si>
    <t>Circuit Breaker Box</t>
  </si>
  <si>
    <t>Circuit Breaker 16 amp</t>
  </si>
  <si>
    <t>Siemens</t>
  </si>
  <si>
    <t>Connector</t>
  </si>
  <si>
    <t>Wago</t>
  </si>
  <si>
    <t>DOOR INSTALATION</t>
  </si>
  <si>
    <t xml:space="preserve">Work </t>
  </si>
  <si>
    <t>Lumpsum</t>
  </si>
  <si>
    <t>Name of Applicant:</t>
  </si>
  <si>
    <r>
      <rPr>
        <b/>
        <sz val="14"/>
        <rFont val="Calibri"/>
        <family val="2"/>
        <scheme val="minor"/>
      </rPr>
      <t xml:space="preserve">Contract Title: </t>
    </r>
    <r>
      <rPr>
        <sz val="14"/>
        <rFont val="Calibri"/>
        <family val="2"/>
        <scheme val="minor"/>
      </rPr>
      <t xml:space="preserve">Procurement of Services for the </t>
    </r>
    <r>
      <rPr>
        <b/>
        <u/>
        <sz val="14"/>
        <rFont val="Calibri (Body)"/>
      </rPr>
      <t>Renovation</t>
    </r>
    <r>
      <rPr>
        <sz val="14"/>
        <rFont val="Calibri"/>
        <family val="2"/>
        <scheme val="minor"/>
      </rPr>
      <t xml:space="preserve"> of the Tourism Information Center for the Three Alazani Rivers Biosphere Reserve</t>
    </r>
  </si>
  <si>
    <r>
      <rPr>
        <b/>
        <sz val="14"/>
        <rFont val="Calibri"/>
        <family val="2"/>
        <scheme val="minor"/>
      </rPr>
      <t xml:space="preserve">Tender Number: </t>
    </r>
    <r>
      <rPr>
        <sz val="14"/>
        <rFont val="Calibri"/>
        <family val="2"/>
        <scheme val="minor"/>
      </rPr>
      <t>062/RECC/G/GIZ – 2023-EA-2.17-1</t>
    </r>
  </si>
  <si>
    <t>Legal form:</t>
  </si>
  <si>
    <t>Address:</t>
  </si>
  <si>
    <t>Email:</t>
  </si>
  <si>
    <t>Phone:</t>
  </si>
  <si>
    <t>Total Price (excluding VAT)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</si>
</sst>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\ _₾_-;\-* #,##0.00\ _₾_-;_-* &quot;-&quot;??\ _₾_-;_-@_-"/>
    <numFmt numFmtId="165" formatCode="_-* #,##0.0_-;\-* #,##0.0_-;_-* &quot;-&quot;??_-;_-@_-"/>
    <numFmt numFmtId="166" formatCode="_-* #,##0_-;\-* #,##0_-;_-* &quot;-&quot;??_-;_-@_-"/>
  </numFmts>
  <fonts count="27" x14ac:knownFonts="1">
    <font>
      <sz val="10"/>
      <name val="Arial"/>
      <family val="2"/>
      <charset val="1"/>
    </font>
    <font>
      <sz val="10"/>
      <name val="Arial"/>
      <family val="2"/>
    </font>
    <font>
      <sz val="10"/>
      <color rgb="FFFFFFFF"/>
      <name val="Arial"/>
      <family val="2"/>
      <charset val="1"/>
    </font>
    <font>
      <b/>
      <sz val="10"/>
      <color rgb="FF000000"/>
      <name val="Arial"/>
      <family val="2"/>
      <charset val="1"/>
    </font>
    <font>
      <sz val="10"/>
      <color rgb="FFCC0000"/>
      <name val="Arial"/>
      <family val="2"/>
      <charset val="1"/>
    </font>
    <font>
      <b/>
      <sz val="10"/>
      <color rgb="FFFFFFFF"/>
      <name val="Arial"/>
      <family val="2"/>
      <charset val="1"/>
    </font>
    <font>
      <i/>
      <sz val="10"/>
      <color rgb="FF808080"/>
      <name val="Arial"/>
      <family val="2"/>
      <charset val="1"/>
    </font>
    <font>
      <sz val="10"/>
      <color rgb="FF006600"/>
      <name val="Arial"/>
      <family val="2"/>
      <charset val="1"/>
    </font>
    <font>
      <sz val="18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b/>
      <sz val="24"/>
      <color rgb="FF000000"/>
      <name val="Arial"/>
      <family val="2"/>
      <charset val="1"/>
    </font>
    <font>
      <u/>
      <sz val="10"/>
      <color rgb="FF0000EE"/>
      <name val="Arial"/>
      <family val="2"/>
      <charset val="1"/>
    </font>
    <font>
      <sz val="10"/>
      <color rgb="FF996600"/>
      <name val="Arial"/>
      <family val="2"/>
      <charset val="1"/>
    </font>
    <font>
      <sz val="10"/>
      <color rgb="FF333333"/>
      <name val="Arial"/>
      <family val="2"/>
      <charset val="1"/>
    </font>
    <font>
      <sz val="10"/>
      <name val="Arial"/>
      <family val="2"/>
      <charset val="1"/>
    </font>
    <font>
      <b/>
      <sz val="12"/>
      <name val="Arial"/>
      <family val="2"/>
    </font>
    <font>
      <b/>
      <sz val="12"/>
      <color theme="9"/>
      <name val="Arial"/>
      <family val="2"/>
    </font>
    <font>
      <b/>
      <sz val="10"/>
      <color theme="9"/>
      <name val="Arial"/>
      <family val="2"/>
    </font>
    <font>
      <i/>
      <sz val="12"/>
      <name val="Arial"/>
      <family val="2"/>
    </font>
    <font>
      <sz val="10"/>
      <color theme="1"/>
      <name val="Arial"/>
      <family val="2"/>
    </font>
    <font>
      <b/>
      <i/>
      <sz val="10"/>
      <name val="Arial"/>
      <family val="2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u/>
      <sz val="14"/>
      <name val="Calibri (Body)"/>
    </font>
    <font>
      <sz val="14"/>
      <name val="Arial"/>
      <family val="2"/>
    </font>
    <font>
      <sz val="14"/>
      <name val="Arial"/>
      <family val="2"/>
      <charset val="1"/>
    </font>
    <font>
      <b/>
      <i/>
      <sz val="14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EEEEEE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C9211E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rgb="FF000000"/>
      </patternFill>
    </fill>
  </fills>
  <borders count="7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0">
    <xf numFmtId="0" fontId="0" fillId="0" borderId="0"/>
    <xf numFmtId="43" fontId="1" fillId="0" borderId="0" applyBorder="0" applyAlignment="0" applyProtection="0"/>
    <xf numFmtId="0" fontId="2" fillId="2" borderId="0" applyBorder="0" applyProtection="0"/>
    <xf numFmtId="0" fontId="3" fillId="0" borderId="0" applyBorder="0" applyProtection="0"/>
    <xf numFmtId="0" fontId="2" fillId="3" borderId="0" applyBorder="0" applyProtection="0"/>
    <xf numFmtId="0" fontId="3" fillId="4" borderId="0" applyBorder="0" applyProtection="0"/>
    <xf numFmtId="0" fontId="4" fillId="5" borderId="0" applyBorder="0" applyProtection="0"/>
    <xf numFmtId="0" fontId="5" fillId="6" borderId="0" applyBorder="0" applyProtection="0"/>
    <xf numFmtId="0" fontId="6" fillId="0" borderId="0" applyBorder="0" applyProtection="0"/>
    <xf numFmtId="0" fontId="7" fillId="7" borderId="0" applyBorder="0" applyProtection="0"/>
    <xf numFmtId="0" fontId="8" fillId="0" borderId="0" applyBorder="0" applyProtection="0"/>
    <xf numFmtId="0" fontId="9" fillId="0" borderId="0" applyBorder="0" applyProtection="0"/>
    <xf numFmtId="0" fontId="10" fillId="0" borderId="0" applyBorder="0" applyProtection="0"/>
    <xf numFmtId="0" fontId="11" fillId="0" borderId="0" applyBorder="0" applyProtection="0"/>
    <xf numFmtId="0" fontId="12" fillId="8" borderId="0" applyBorder="0" applyProtection="0"/>
    <xf numFmtId="0" fontId="13" fillId="8" borderId="1" applyProtection="0"/>
    <xf numFmtId="0" fontId="14" fillId="0" borderId="0" applyBorder="0" applyProtection="0"/>
    <xf numFmtId="0" fontId="14" fillId="0" borderId="0" applyBorder="0" applyProtection="0"/>
    <xf numFmtId="0" fontId="4" fillId="0" borderId="0" applyBorder="0" applyProtection="0"/>
    <xf numFmtId="0" fontId="1" fillId="0" borderId="0"/>
  </cellStyleXfs>
  <cellXfs count="39">
    <xf numFmtId="0" fontId="0" fillId="0" borderId="0" xfId="0"/>
    <xf numFmtId="0" fontId="0" fillId="9" borderId="0" xfId="0" applyFill="1"/>
    <xf numFmtId="0" fontId="0" fillId="9" borderId="0" xfId="0" applyFill="1" applyAlignment="1">
      <alignment horizontal="center"/>
    </xf>
    <xf numFmtId="166" fontId="0" fillId="9" borderId="0" xfId="0" applyNumberFormat="1" applyFill="1"/>
    <xf numFmtId="43" fontId="17" fillId="12" borderId="2" xfId="1" applyFont="1" applyFill="1" applyBorder="1" applyAlignment="1">
      <alignment horizontal="right" vertical="center"/>
    </xf>
    <xf numFmtId="0" fontId="15" fillId="10" borderId="2" xfId="19" applyFont="1" applyFill="1" applyBorder="1" applyAlignment="1">
      <alignment horizontal="center" vertical="center"/>
    </xf>
    <xf numFmtId="0" fontId="15" fillId="10" borderId="2" xfId="19" applyFont="1" applyFill="1" applyBorder="1" applyAlignment="1">
      <alignment horizontal="left" vertical="center" indent="2"/>
    </xf>
    <xf numFmtId="0" fontId="18" fillId="9" borderId="2" xfId="19" applyFont="1" applyFill="1" applyBorder="1" applyAlignment="1">
      <alignment horizontal="left" vertical="center" indent="1"/>
    </xf>
    <xf numFmtId="0" fontId="18" fillId="9" borderId="2" xfId="19" applyFont="1" applyFill="1" applyBorder="1" applyAlignment="1">
      <alignment horizontal="center" vertical="center"/>
    </xf>
    <xf numFmtId="166" fontId="1" fillId="0" borderId="2" xfId="1" applyNumberFormat="1" applyBorder="1" applyAlignment="1">
      <alignment horizontal="left" vertical="center" indent="1"/>
    </xf>
    <xf numFmtId="0" fontId="18" fillId="13" borderId="2" xfId="0" applyFont="1" applyFill="1" applyBorder="1" applyAlignment="1">
      <alignment horizontal="center" vertical="center"/>
    </xf>
    <xf numFmtId="166" fontId="1" fillId="0" borderId="2" xfId="1" applyNumberFormat="1" applyBorder="1" applyAlignment="1">
      <alignment horizontal="right" vertical="center" indent="1"/>
    </xf>
    <xf numFmtId="164" fontId="0" fillId="9" borderId="0" xfId="0" applyNumberFormat="1" applyFill="1"/>
    <xf numFmtId="165" fontId="1" fillId="0" borderId="2" xfId="1" applyNumberFormat="1" applyBorder="1" applyAlignment="1">
      <alignment horizontal="right" vertical="center" indent="1"/>
    </xf>
    <xf numFmtId="43" fontId="1" fillId="9" borderId="2" xfId="1" applyFill="1" applyBorder="1" applyAlignment="1">
      <alignment horizontal="left" vertical="center" indent="1"/>
    </xf>
    <xf numFmtId="43" fontId="1" fillId="9" borderId="2" xfId="1" applyFill="1" applyBorder="1" applyAlignment="1">
      <alignment horizontal="right" vertical="center" indent="1"/>
    </xf>
    <xf numFmtId="43" fontId="1" fillId="9" borderId="0" xfId="1" applyFill="1"/>
    <xf numFmtId="166" fontId="19" fillId="0" borderId="2" xfId="1" applyNumberFormat="1" applyFont="1" applyBorder="1" applyAlignment="1">
      <alignment horizontal="right" vertical="center" indent="1"/>
    </xf>
    <xf numFmtId="43" fontId="19" fillId="0" borderId="2" xfId="1" applyFont="1" applyBorder="1" applyAlignment="1">
      <alignment horizontal="right" vertical="center" indent="1"/>
    </xf>
    <xf numFmtId="0" fontId="20" fillId="9" borderId="0" xfId="0" applyFont="1" applyFill="1"/>
    <xf numFmtId="0" fontId="21" fillId="9" borderId="0" xfId="19" applyFont="1" applyFill="1" applyAlignment="1">
      <alignment vertical="center"/>
    </xf>
    <xf numFmtId="0" fontId="21" fillId="9" borderId="0" xfId="19" applyFont="1" applyFill="1" applyAlignment="1">
      <alignment horizontal="center" vertical="center"/>
    </xf>
    <xf numFmtId="43" fontId="24" fillId="9" borderId="0" xfId="1" applyFont="1" applyFill="1" applyAlignment="1">
      <alignment vertical="center"/>
    </xf>
    <xf numFmtId="0" fontId="25" fillId="9" borderId="0" xfId="0" applyFont="1" applyFill="1"/>
    <xf numFmtId="0" fontId="25" fillId="9" borderId="0" xfId="0" applyFont="1" applyFill="1" applyAlignment="1">
      <alignment horizontal="center"/>
    </xf>
    <xf numFmtId="43" fontId="24" fillId="9" borderId="0" xfId="1" applyFont="1" applyFill="1"/>
    <xf numFmtId="0" fontId="26" fillId="9" borderId="0" xfId="0" applyFont="1" applyFill="1"/>
    <xf numFmtId="43" fontId="24" fillId="9" borderId="6" xfId="1" applyFont="1" applyFill="1" applyBorder="1"/>
    <xf numFmtId="43" fontId="24" fillId="9" borderId="4" xfId="1" applyFont="1" applyFill="1" applyBorder="1"/>
    <xf numFmtId="0" fontId="25" fillId="9" borderId="6" xfId="0" applyFont="1" applyFill="1" applyBorder="1" applyAlignment="1">
      <alignment horizontal="center"/>
    </xf>
    <xf numFmtId="0" fontId="25" fillId="9" borderId="4" xfId="0" applyFont="1" applyFill="1" applyBorder="1" applyAlignment="1">
      <alignment horizontal="center"/>
    </xf>
    <xf numFmtId="0" fontId="21" fillId="9" borderId="0" xfId="19" applyFont="1" applyFill="1" applyAlignment="1">
      <alignment horizontal="left" vertical="center" wrapText="1"/>
    </xf>
    <xf numFmtId="0" fontId="15" fillId="11" borderId="2" xfId="19" applyFont="1" applyFill="1" applyBorder="1" applyAlignment="1">
      <alignment horizontal="left" vertical="center"/>
    </xf>
    <xf numFmtId="1" fontId="16" fillId="12" borderId="3" xfId="19" applyNumberFormat="1" applyFont="1" applyFill="1" applyBorder="1" applyAlignment="1">
      <alignment horizontal="right" vertical="center"/>
    </xf>
    <xf numFmtId="1" fontId="16" fillId="12" borderId="4" xfId="19" applyNumberFormat="1" applyFont="1" applyFill="1" applyBorder="1" applyAlignment="1">
      <alignment horizontal="right" vertical="center"/>
    </xf>
    <xf numFmtId="1" fontId="16" fillId="12" borderId="5" xfId="19" applyNumberFormat="1" applyFont="1" applyFill="1" applyBorder="1" applyAlignment="1">
      <alignment horizontal="right" vertical="center"/>
    </xf>
    <xf numFmtId="0" fontId="15" fillId="11" borderId="3" xfId="19" applyFont="1" applyFill="1" applyBorder="1" applyAlignment="1">
      <alignment horizontal="left" vertical="center"/>
    </xf>
    <xf numFmtId="0" fontId="15" fillId="11" borderId="4" xfId="19" applyFont="1" applyFill="1" applyBorder="1" applyAlignment="1">
      <alignment horizontal="left" vertical="center"/>
    </xf>
    <xf numFmtId="0" fontId="15" fillId="11" borderId="5" xfId="19" applyFont="1" applyFill="1" applyBorder="1" applyAlignment="1">
      <alignment horizontal="left" vertical="center"/>
    </xf>
  </cellXfs>
  <cellStyles count="20">
    <cellStyle name="Accent 1 17" xfId="2" xr:uid="{00000000-0005-0000-0000-000006000000}"/>
    <cellStyle name="Accent 16" xfId="3" xr:uid="{00000000-0005-0000-0000-000007000000}"/>
    <cellStyle name="Accent 2 18" xfId="4" xr:uid="{00000000-0005-0000-0000-000008000000}"/>
    <cellStyle name="Accent 3 19" xfId="5" xr:uid="{00000000-0005-0000-0000-000009000000}"/>
    <cellStyle name="Bad 13" xfId="6" xr:uid="{00000000-0005-0000-0000-00000A000000}"/>
    <cellStyle name="Comma" xfId="1" builtinId="3"/>
    <cellStyle name="Error 15" xfId="7" xr:uid="{00000000-0005-0000-0000-00000B000000}"/>
    <cellStyle name="Footnote 8" xfId="8" xr:uid="{00000000-0005-0000-0000-00000C000000}"/>
    <cellStyle name="Good 11" xfId="9" xr:uid="{00000000-0005-0000-0000-00000D000000}"/>
    <cellStyle name="Heading 1 4" xfId="10" xr:uid="{00000000-0005-0000-0000-00000E000000}"/>
    <cellStyle name="Heading 2 5" xfId="11" xr:uid="{00000000-0005-0000-0000-00000F000000}"/>
    <cellStyle name="Heading 3" xfId="12" xr:uid="{00000000-0005-0000-0000-000010000000}"/>
    <cellStyle name="Hyperlink 9" xfId="13" xr:uid="{00000000-0005-0000-0000-000011000000}"/>
    <cellStyle name="Neutral 12" xfId="14" xr:uid="{00000000-0005-0000-0000-000012000000}"/>
    <cellStyle name="Normal" xfId="0" builtinId="0"/>
    <cellStyle name="Normal 2" xfId="19" xr:uid="{27347357-5C39-2E4E-AD20-FE3E84B19D1B}"/>
    <cellStyle name="Note 7" xfId="15" xr:uid="{00000000-0005-0000-0000-000013000000}"/>
    <cellStyle name="Status 10" xfId="16" xr:uid="{00000000-0005-0000-0000-000014000000}"/>
    <cellStyle name="Text 6" xfId="17" xr:uid="{00000000-0005-0000-0000-000015000000}"/>
    <cellStyle name="Warning 14" xfId="18" xr:uid="{00000000-0005-0000-0000-000016000000}"/>
  </cellStyles>
  <dxfs count="0"/>
  <tableStyles count="0" defaultTableStyle="TableStyleMedium2" defaultPivotStyle="PivotStyleLight16"/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A933"/>
      <rgbColor rgb="FFC0C0C0"/>
      <rgbColor rgb="FF808080"/>
      <rgbColor rgb="FF729FCF"/>
      <rgbColor rgb="FF993366"/>
      <rgbColor rgb="FFFFFFCC"/>
      <rgbColor rgb="FFEEEEEE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1C6CDF"/>
      <rgbColor rgb="FF33CCCC"/>
      <rgbColor rgb="FF99CC00"/>
      <rgbColor rgb="FFFFDE59"/>
      <rgbColor rgb="FFFF972F"/>
      <rgbColor rgb="FFFF3838"/>
      <rgbColor rgb="FF666699"/>
      <rgbColor rgb="FF969696"/>
      <rgbColor rgb="FF003366"/>
      <rgbColor rgb="FF3FAF4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1D78A-0D6F-9C4E-86C0-FFD462DE5107}">
  <dimension ref="B2:H55"/>
  <sheetViews>
    <sheetView tabSelected="1" zoomScale="174" workbookViewId="0">
      <selection activeCell="B5" sqref="B5:G7"/>
    </sheetView>
  </sheetViews>
  <sheetFormatPr baseColWidth="10" defaultRowHeight="13" x14ac:dyDescent="0.15"/>
  <cols>
    <col min="1" max="1" width="10.83203125" style="1"/>
    <col min="2" max="2" width="27.1640625" style="1" customWidth="1"/>
    <col min="3" max="3" width="21.1640625" style="2" bestFit="1" customWidth="1"/>
    <col min="4" max="4" width="9.5" style="2" bestFit="1" customWidth="1"/>
    <col min="5" max="5" width="10.83203125" style="1"/>
    <col min="6" max="6" width="18.5" style="1" bestFit="1" customWidth="1"/>
    <col min="7" max="7" width="15.1640625" style="16" bestFit="1" customWidth="1"/>
    <col min="8" max="16384" width="10.83203125" style="1"/>
  </cols>
  <sheetData>
    <row r="2" spans="2:8" ht="45" customHeight="1" x14ac:dyDescent="0.15">
      <c r="B2" s="31" t="s">
        <v>63</v>
      </c>
      <c r="C2" s="31"/>
      <c r="D2" s="31"/>
      <c r="E2" s="31"/>
      <c r="F2" s="31"/>
      <c r="G2" s="31"/>
    </row>
    <row r="3" spans="2:8" ht="19" x14ac:dyDescent="0.15">
      <c r="B3" s="20" t="s">
        <v>64</v>
      </c>
      <c r="C3" s="21"/>
      <c r="D3" s="21"/>
      <c r="E3" s="20"/>
      <c r="F3" s="20"/>
      <c r="G3" s="22"/>
    </row>
    <row r="4" spans="2:8" ht="18" x14ac:dyDescent="0.2">
      <c r="B4" s="23"/>
      <c r="C4" s="24"/>
      <c r="D4" s="24"/>
      <c r="E4" s="23"/>
      <c r="F4" s="23"/>
      <c r="G4" s="25"/>
    </row>
    <row r="5" spans="2:8" ht="19" x14ac:dyDescent="0.25">
      <c r="B5" s="26" t="s">
        <v>62</v>
      </c>
      <c r="C5" s="29"/>
      <c r="D5" s="24"/>
      <c r="E5" s="23"/>
      <c r="F5" s="26" t="s">
        <v>66</v>
      </c>
      <c r="G5" s="27"/>
    </row>
    <row r="6" spans="2:8" ht="19" x14ac:dyDescent="0.25">
      <c r="B6" s="26" t="s">
        <v>65</v>
      </c>
      <c r="C6" s="30"/>
      <c r="D6" s="24"/>
      <c r="E6" s="23"/>
      <c r="F6" s="26" t="s">
        <v>67</v>
      </c>
      <c r="G6" s="28"/>
    </row>
    <row r="7" spans="2:8" ht="19" x14ac:dyDescent="0.25">
      <c r="C7" s="24"/>
      <c r="D7" s="24"/>
      <c r="E7" s="23"/>
      <c r="F7" s="26" t="s">
        <v>68</v>
      </c>
      <c r="G7" s="27"/>
    </row>
    <row r="8" spans="2:8" ht="18" x14ac:dyDescent="0.2">
      <c r="C8" s="24"/>
      <c r="D8" s="24"/>
      <c r="E8" s="23"/>
      <c r="F8" s="23"/>
      <c r="G8" s="25"/>
    </row>
    <row r="9" spans="2:8" ht="18" x14ac:dyDescent="0.2">
      <c r="C9" s="24"/>
      <c r="D9" s="24"/>
      <c r="E9" s="23"/>
      <c r="F9" s="23"/>
      <c r="G9" s="25"/>
    </row>
    <row r="10" spans="2:8" x14ac:dyDescent="0.15">
      <c r="B10" s="19"/>
    </row>
    <row r="11" spans="2:8" ht="16" x14ac:dyDescent="0.15">
      <c r="B11" s="5" t="s">
        <v>0</v>
      </c>
      <c r="C11" s="5" t="s">
        <v>1</v>
      </c>
      <c r="D11" s="5" t="s">
        <v>2</v>
      </c>
      <c r="E11" s="5" t="s">
        <v>3</v>
      </c>
      <c r="F11" s="5" t="s">
        <v>4</v>
      </c>
      <c r="G11" s="6" t="s">
        <v>5</v>
      </c>
    </row>
    <row r="12" spans="2:8" ht="16" x14ac:dyDescent="0.15">
      <c r="B12" s="32" t="s">
        <v>59</v>
      </c>
      <c r="C12" s="32"/>
      <c r="D12" s="32"/>
      <c r="E12" s="32"/>
      <c r="F12" s="32"/>
      <c r="G12" s="32"/>
    </row>
    <row r="13" spans="2:8" ht="16" x14ac:dyDescent="0.15">
      <c r="B13" s="7" t="s">
        <v>6</v>
      </c>
      <c r="C13" s="8"/>
      <c r="D13" s="8" t="s">
        <v>2</v>
      </c>
      <c r="E13" s="9">
        <v>1</v>
      </c>
      <c r="F13" s="9"/>
      <c r="G13" s="14">
        <f>E13*F13</f>
        <v>0</v>
      </c>
      <c r="H13" s="3"/>
    </row>
    <row r="14" spans="2:8" ht="16" x14ac:dyDescent="0.15">
      <c r="B14" s="7" t="s">
        <v>7</v>
      </c>
      <c r="C14" s="8"/>
      <c r="D14" s="8" t="s">
        <v>2</v>
      </c>
      <c r="E14" s="9">
        <v>1</v>
      </c>
      <c r="F14" s="9"/>
      <c r="G14" s="14">
        <f>E14*F14</f>
        <v>0</v>
      </c>
    </row>
    <row r="15" spans="2:8" ht="16" x14ac:dyDescent="0.15">
      <c r="B15" s="7" t="s">
        <v>8</v>
      </c>
      <c r="C15" s="8"/>
      <c r="D15" s="10" t="s">
        <v>61</v>
      </c>
      <c r="E15" s="9">
        <v>1</v>
      </c>
      <c r="F15" s="9"/>
      <c r="G15" s="14">
        <f>E15*F15</f>
        <v>0</v>
      </c>
    </row>
    <row r="16" spans="2:8" ht="16" x14ac:dyDescent="0.15">
      <c r="B16" s="33" t="s">
        <v>10</v>
      </c>
      <c r="C16" s="34"/>
      <c r="D16" s="34"/>
      <c r="E16" s="34"/>
      <c r="F16" s="35"/>
      <c r="G16" s="4">
        <f>SUM(G13:G15)</f>
        <v>0</v>
      </c>
    </row>
    <row r="17" spans="2:7" ht="17" customHeight="1" x14ac:dyDescent="0.15">
      <c r="B17" s="36" t="s">
        <v>11</v>
      </c>
      <c r="C17" s="37"/>
      <c r="D17" s="37"/>
      <c r="E17" s="37"/>
      <c r="F17" s="37"/>
      <c r="G17" s="38"/>
    </row>
    <row r="18" spans="2:7" ht="16" x14ac:dyDescent="0.15">
      <c r="B18" s="7" t="s">
        <v>12</v>
      </c>
      <c r="C18" s="8" t="s">
        <v>13</v>
      </c>
      <c r="D18" s="8" t="s">
        <v>9</v>
      </c>
      <c r="E18" s="11">
        <v>20</v>
      </c>
      <c r="F18" s="13"/>
      <c r="G18" s="15">
        <f>E18*F18</f>
        <v>0</v>
      </c>
    </row>
    <row r="19" spans="2:7" ht="16" x14ac:dyDescent="0.15">
      <c r="B19" s="7" t="s">
        <v>14</v>
      </c>
      <c r="C19" s="8"/>
      <c r="D19" s="8" t="s">
        <v>15</v>
      </c>
      <c r="E19" s="11">
        <v>6</v>
      </c>
      <c r="F19" s="13"/>
      <c r="G19" s="15">
        <f>E19*F19</f>
        <v>0</v>
      </c>
    </row>
    <row r="20" spans="2:7" ht="16" x14ac:dyDescent="0.15">
      <c r="B20" s="7" t="s">
        <v>16</v>
      </c>
      <c r="C20" s="8"/>
      <c r="D20" s="8" t="s">
        <v>61</v>
      </c>
      <c r="E20" s="11">
        <v>1</v>
      </c>
      <c r="F20" s="13"/>
      <c r="G20" s="15">
        <f t="shared" ref="G20:G34" si="0">E20*F20</f>
        <v>0</v>
      </c>
    </row>
    <row r="21" spans="2:7" ht="16" x14ac:dyDescent="0.15">
      <c r="B21" s="7" t="s">
        <v>17</v>
      </c>
      <c r="C21" s="8"/>
      <c r="D21" s="8" t="s">
        <v>2</v>
      </c>
      <c r="E21" s="11">
        <v>2</v>
      </c>
      <c r="F21" s="13"/>
      <c r="G21" s="15">
        <f t="shared" si="0"/>
        <v>0</v>
      </c>
    </row>
    <row r="22" spans="2:7" ht="16" x14ac:dyDescent="0.15">
      <c r="B22" s="7" t="s">
        <v>18</v>
      </c>
      <c r="C22" s="8" t="s">
        <v>19</v>
      </c>
      <c r="D22" s="8" t="s">
        <v>2</v>
      </c>
      <c r="E22" s="11">
        <v>1</v>
      </c>
      <c r="F22" s="13"/>
      <c r="G22" s="15">
        <f t="shared" si="0"/>
        <v>0</v>
      </c>
    </row>
    <row r="23" spans="2:7" ht="16" x14ac:dyDescent="0.15">
      <c r="B23" s="7" t="s">
        <v>18</v>
      </c>
      <c r="C23" s="8" t="s">
        <v>20</v>
      </c>
      <c r="D23" s="8" t="s">
        <v>2</v>
      </c>
      <c r="E23" s="11">
        <v>5</v>
      </c>
      <c r="F23" s="13"/>
      <c r="G23" s="15">
        <f t="shared" si="0"/>
        <v>0</v>
      </c>
    </row>
    <row r="24" spans="2:7" ht="16" x14ac:dyDescent="0.15">
      <c r="B24" s="7" t="s">
        <v>21</v>
      </c>
      <c r="C24" s="8"/>
      <c r="D24" s="8" t="s">
        <v>22</v>
      </c>
      <c r="E24" s="11">
        <v>3</v>
      </c>
      <c r="F24" s="13"/>
      <c r="G24" s="15">
        <f t="shared" si="0"/>
        <v>0</v>
      </c>
    </row>
    <row r="25" spans="2:7" ht="16" x14ac:dyDescent="0.15">
      <c r="B25" s="7" t="s">
        <v>23</v>
      </c>
      <c r="C25" s="8"/>
      <c r="D25" s="8" t="s">
        <v>2</v>
      </c>
      <c r="E25" s="11">
        <v>2</v>
      </c>
      <c r="F25" s="13"/>
      <c r="G25" s="15">
        <f t="shared" si="0"/>
        <v>0</v>
      </c>
    </row>
    <row r="26" spans="2:7" ht="16" x14ac:dyDescent="0.15">
      <c r="B26" s="7" t="s">
        <v>24</v>
      </c>
      <c r="C26" s="8"/>
      <c r="D26" s="8" t="s">
        <v>22</v>
      </c>
      <c r="E26" s="11">
        <v>1</v>
      </c>
      <c r="F26" s="13"/>
      <c r="G26" s="15">
        <f t="shared" si="0"/>
        <v>0</v>
      </c>
    </row>
    <row r="27" spans="2:7" ht="16" x14ac:dyDescent="0.15">
      <c r="B27" s="7" t="s">
        <v>25</v>
      </c>
      <c r="C27" s="8"/>
      <c r="D27" s="8" t="s">
        <v>22</v>
      </c>
      <c r="E27" s="11">
        <v>2</v>
      </c>
      <c r="F27" s="13"/>
      <c r="G27" s="15">
        <f t="shared" si="0"/>
        <v>0</v>
      </c>
    </row>
    <row r="28" spans="2:7" ht="16" x14ac:dyDescent="0.15">
      <c r="B28" s="7" t="s">
        <v>26</v>
      </c>
      <c r="C28" s="8"/>
      <c r="D28" s="8" t="s">
        <v>22</v>
      </c>
      <c r="E28" s="11">
        <v>1</v>
      </c>
      <c r="F28" s="13"/>
      <c r="G28" s="15">
        <f t="shared" si="0"/>
        <v>0</v>
      </c>
    </row>
    <row r="29" spans="2:7" ht="16" x14ac:dyDescent="0.15">
      <c r="B29" s="7" t="s">
        <v>27</v>
      </c>
      <c r="C29" s="8" t="s">
        <v>28</v>
      </c>
      <c r="D29" s="8" t="s">
        <v>22</v>
      </c>
      <c r="E29" s="11">
        <v>1</v>
      </c>
      <c r="F29" s="13"/>
      <c r="G29" s="15">
        <f t="shared" si="0"/>
        <v>0</v>
      </c>
    </row>
    <row r="30" spans="2:7" ht="16" x14ac:dyDescent="0.15">
      <c r="B30" s="7" t="s">
        <v>27</v>
      </c>
      <c r="C30" s="8" t="s">
        <v>29</v>
      </c>
      <c r="D30" s="8" t="s">
        <v>22</v>
      </c>
      <c r="E30" s="11">
        <v>1</v>
      </c>
      <c r="F30" s="13"/>
      <c r="G30" s="15">
        <f t="shared" si="0"/>
        <v>0</v>
      </c>
    </row>
    <row r="31" spans="2:7" ht="16" x14ac:dyDescent="0.15">
      <c r="B31" s="7" t="s">
        <v>30</v>
      </c>
      <c r="C31" s="8"/>
      <c r="D31" s="8" t="s">
        <v>2</v>
      </c>
      <c r="E31" s="11">
        <v>2</v>
      </c>
      <c r="F31" s="13"/>
      <c r="G31" s="15">
        <f t="shared" si="0"/>
        <v>0</v>
      </c>
    </row>
    <row r="32" spans="2:7" ht="16" x14ac:dyDescent="0.15">
      <c r="B32" s="7" t="s">
        <v>31</v>
      </c>
      <c r="C32" s="8" t="s">
        <v>32</v>
      </c>
      <c r="D32" s="8" t="s">
        <v>2</v>
      </c>
      <c r="E32" s="11">
        <v>5</v>
      </c>
      <c r="F32" s="13"/>
      <c r="G32" s="15">
        <f t="shared" si="0"/>
        <v>0</v>
      </c>
    </row>
    <row r="33" spans="2:7" ht="16" x14ac:dyDescent="0.15">
      <c r="B33" s="7" t="s">
        <v>33</v>
      </c>
      <c r="C33" s="8" t="s">
        <v>34</v>
      </c>
      <c r="D33" s="8" t="s">
        <v>2</v>
      </c>
      <c r="E33" s="11">
        <v>100</v>
      </c>
      <c r="F33" s="13"/>
      <c r="G33" s="15">
        <f t="shared" si="0"/>
        <v>0</v>
      </c>
    </row>
    <row r="34" spans="2:7" ht="16" x14ac:dyDescent="0.15">
      <c r="B34" s="7" t="s">
        <v>8</v>
      </c>
      <c r="C34" s="8"/>
      <c r="D34" s="8" t="s">
        <v>61</v>
      </c>
      <c r="E34" s="11">
        <v>1</v>
      </c>
      <c r="F34" s="13"/>
      <c r="G34" s="15">
        <f t="shared" si="0"/>
        <v>0</v>
      </c>
    </row>
    <row r="35" spans="2:7" ht="16" x14ac:dyDescent="0.15">
      <c r="B35" s="33" t="s">
        <v>10</v>
      </c>
      <c r="C35" s="34"/>
      <c r="D35" s="34"/>
      <c r="E35" s="34"/>
      <c r="F35" s="35"/>
      <c r="G35" s="4">
        <f>SUM(G18:G34)</f>
        <v>0</v>
      </c>
    </row>
    <row r="36" spans="2:7" ht="16" x14ac:dyDescent="0.15">
      <c r="B36" s="36" t="s">
        <v>35</v>
      </c>
      <c r="C36" s="37" t="s">
        <v>1</v>
      </c>
      <c r="D36" s="37" t="s">
        <v>2</v>
      </c>
      <c r="E36" s="37" t="s">
        <v>3</v>
      </c>
      <c r="F36" s="37" t="s">
        <v>4</v>
      </c>
      <c r="G36" s="38"/>
    </row>
    <row r="37" spans="2:7" ht="16" x14ac:dyDescent="0.15">
      <c r="B37" s="7" t="s">
        <v>36</v>
      </c>
      <c r="C37" s="8" t="s">
        <v>37</v>
      </c>
      <c r="D37" s="8" t="s">
        <v>2</v>
      </c>
      <c r="E37" s="11">
        <v>1</v>
      </c>
      <c r="F37" s="17"/>
      <c r="G37" s="15">
        <f>E37*F37</f>
        <v>0</v>
      </c>
    </row>
    <row r="38" spans="2:7" ht="16" x14ac:dyDescent="0.15">
      <c r="B38" s="7" t="s">
        <v>36</v>
      </c>
      <c r="C38" s="8" t="s">
        <v>38</v>
      </c>
      <c r="D38" s="8" t="s">
        <v>2</v>
      </c>
      <c r="E38" s="11">
        <v>1</v>
      </c>
      <c r="F38" s="17"/>
      <c r="G38" s="15">
        <f t="shared" ref="G38:G53" si="1">E38*F38</f>
        <v>0</v>
      </c>
    </row>
    <row r="39" spans="2:7" ht="16" x14ac:dyDescent="0.15">
      <c r="B39" s="7" t="s">
        <v>39</v>
      </c>
      <c r="C39" s="8" t="s">
        <v>40</v>
      </c>
      <c r="D39" s="8" t="s">
        <v>2</v>
      </c>
      <c r="E39" s="11">
        <v>2</v>
      </c>
      <c r="F39" s="17"/>
      <c r="G39" s="15">
        <f t="shared" si="1"/>
        <v>0</v>
      </c>
    </row>
    <row r="40" spans="2:7" ht="16" x14ac:dyDescent="0.15">
      <c r="B40" s="7" t="s">
        <v>41</v>
      </c>
      <c r="C40" s="8" t="s">
        <v>42</v>
      </c>
      <c r="D40" s="8" t="s">
        <v>2</v>
      </c>
      <c r="E40" s="11">
        <v>4</v>
      </c>
      <c r="F40" s="17"/>
      <c r="G40" s="15">
        <f t="shared" si="1"/>
        <v>0</v>
      </c>
    </row>
    <row r="41" spans="2:7" ht="16" x14ac:dyDescent="0.15">
      <c r="B41" s="7" t="s">
        <v>43</v>
      </c>
      <c r="C41" s="8" t="s">
        <v>44</v>
      </c>
      <c r="D41" s="8" t="s">
        <v>2</v>
      </c>
      <c r="E41" s="11">
        <v>4</v>
      </c>
      <c r="F41" s="17"/>
      <c r="G41" s="15">
        <f t="shared" si="1"/>
        <v>0</v>
      </c>
    </row>
    <row r="42" spans="2:7" ht="16" x14ac:dyDescent="0.15">
      <c r="B42" s="7" t="s">
        <v>45</v>
      </c>
      <c r="C42" s="8" t="s">
        <v>46</v>
      </c>
      <c r="D42" s="8" t="s">
        <v>9</v>
      </c>
      <c r="E42" s="11">
        <v>15</v>
      </c>
      <c r="F42" s="17"/>
      <c r="G42" s="15">
        <f t="shared" si="1"/>
        <v>0</v>
      </c>
    </row>
    <row r="43" spans="2:7" ht="16" x14ac:dyDescent="0.15">
      <c r="B43" s="7" t="s">
        <v>47</v>
      </c>
      <c r="C43" s="8" t="s">
        <v>46</v>
      </c>
      <c r="D43" s="8" t="s">
        <v>2</v>
      </c>
      <c r="E43" s="11">
        <v>4</v>
      </c>
      <c r="F43" s="17"/>
      <c r="G43" s="15">
        <f t="shared" si="1"/>
        <v>0</v>
      </c>
    </row>
    <row r="44" spans="2:7" ht="16" x14ac:dyDescent="0.15">
      <c r="B44" s="7" t="s">
        <v>48</v>
      </c>
      <c r="C44" s="8" t="s">
        <v>46</v>
      </c>
      <c r="D44" s="8" t="s">
        <v>2</v>
      </c>
      <c r="E44" s="11">
        <v>5</v>
      </c>
      <c r="F44" s="17"/>
      <c r="G44" s="15">
        <f t="shared" si="1"/>
        <v>0</v>
      </c>
    </row>
    <row r="45" spans="2:7" ht="16" x14ac:dyDescent="0.15">
      <c r="B45" s="7" t="s">
        <v>49</v>
      </c>
      <c r="C45" s="8" t="s">
        <v>46</v>
      </c>
      <c r="D45" s="8" t="s">
        <v>2</v>
      </c>
      <c r="E45" s="11">
        <v>3</v>
      </c>
      <c r="F45" s="17"/>
      <c r="G45" s="15">
        <f t="shared" si="1"/>
        <v>0</v>
      </c>
    </row>
    <row r="46" spans="2:7" ht="16" x14ac:dyDescent="0.15">
      <c r="B46" s="7" t="s">
        <v>50</v>
      </c>
      <c r="C46" s="8" t="s">
        <v>46</v>
      </c>
      <c r="D46" s="8" t="s">
        <v>2</v>
      </c>
      <c r="E46" s="11">
        <v>8</v>
      </c>
      <c r="F46" s="18"/>
      <c r="G46" s="15">
        <f t="shared" si="1"/>
        <v>0</v>
      </c>
    </row>
    <row r="47" spans="2:7" ht="16" x14ac:dyDescent="0.15">
      <c r="B47" s="7" t="s">
        <v>51</v>
      </c>
      <c r="C47" s="8">
        <v>2.5</v>
      </c>
      <c r="D47" s="8" t="s">
        <v>9</v>
      </c>
      <c r="E47" s="11">
        <v>60</v>
      </c>
      <c r="F47" s="17"/>
      <c r="G47" s="15">
        <f t="shared" si="1"/>
        <v>0</v>
      </c>
    </row>
    <row r="48" spans="2:7" ht="16" x14ac:dyDescent="0.15">
      <c r="B48" s="7" t="s">
        <v>52</v>
      </c>
      <c r="C48" s="8"/>
      <c r="D48" s="8" t="s">
        <v>2</v>
      </c>
      <c r="E48" s="11">
        <v>2</v>
      </c>
      <c r="F48" s="17"/>
      <c r="G48" s="15">
        <f t="shared" si="1"/>
        <v>0</v>
      </c>
    </row>
    <row r="49" spans="2:8" ht="16" x14ac:dyDescent="0.15">
      <c r="B49" s="7" t="s">
        <v>53</v>
      </c>
      <c r="C49" s="8"/>
      <c r="D49" s="8" t="s">
        <v>2</v>
      </c>
      <c r="E49" s="11">
        <v>2</v>
      </c>
      <c r="F49" s="17"/>
      <c r="G49" s="15">
        <f t="shared" si="1"/>
        <v>0</v>
      </c>
    </row>
    <row r="50" spans="2:8" ht="16" x14ac:dyDescent="0.15">
      <c r="B50" s="7" t="s">
        <v>54</v>
      </c>
      <c r="C50" s="8">
        <v>8</v>
      </c>
      <c r="D50" s="8" t="s">
        <v>2</v>
      </c>
      <c r="E50" s="11">
        <v>1</v>
      </c>
      <c r="F50" s="17"/>
      <c r="G50" s="15">
        <f t="shared" si="1"/>
        <v>0</v>
      </c>
    </row>
    <row r="51" spans="2:8" ht="16" x14ac:dyDescent="0.15">
      <c r="B51" s="7" t="s">
        <v>55</v>
      </c>
      <c r="C51" s="8" t="s">
        <v>56</v>
      </c>
      <c r="D51" s="8" t="s">
        <v>2</v>
      </c>
      <c r="E51" s="11">
        <v>4</v>
      </c>
      <c r="F51" s="17"/>
      <c r="G51" s="15">
        <f t="shared" si="1"/>
        <v>0</v>
      </c>
    </row>
    <row r="52" spans="2:8" ht="16" x14ac:dyDescent="0.15">
      <c r="B52" s="7" t="s">
        <v>57</v>
      </c>
      <c r="C52" s="8" t="s">
        <v>58</v>
      </c>
      <c r="D52" s="8" t="s">
        <v>2</v>
      </c>
      <c r="E52" s="11">
        <v>20</v>
      </c>
      <c r="F52" s="17"/>
      <c r="G52" s="15">
        <f t="shared" si="1"/>
        <v>0</v>
      </c>
    </row>
    <row r="53" spans="2:8" ht="16" x14ac:dyDescent="0.15">
      <c r="B53" s="7" t="s">
        <v>60</v>
      </c>
      <c r="C53" s="7"/>
      <c r="D53" s="8" t="s">
        <v>61</v>
      </c>
      <c r="E53" s="11">
        <v>1</v>
      </c>
      <c r="F53" s="11"/>
      <c r="G53" s="15">
        <f t="shared" si="1"/>
        <v>0</v>
      </c>
    </row>
    <row r="54" spans="2:8" ht="16" x14ac:dyDescent="0.15">
      <c r="B54" s="33" t="s">
        <v>10</v>
      </c>
      <c r="C54" s="34"/>
      <c r="D54" s="34"/>
      <c r="E54" s="34"/>
      <c r="F54" s="35"/>
      <c r="G54" s="4">
        <f>SUM(G37:G53)</f>
        <v>0</v>
      </c>
    </row>
    <row r="55" spans="2:8" ht="16" x14ac:dyDescent="0.15">
      <c r="B55" s="33" t="s">
        <v>69</v>
      </c>
      <c r="C55" s="34"/>
      <c r="D55" s="34"/>
      <c r="E55" s="34"/>
      <c r="F55" s="35"/>
      <c r="G55" s="4">
        <f>G16+G35+G54</f>
        <v>0</v>
      </c>
      <c r="H55" s="12"/>
    </row>
  </sheetData>
  <mergeCells count="8">
    <mergeCell ref="B2:G2"/>
    <mergeCell ref="B12:G12"/>
    <mergeCell ref="B55:F55"/>
    <mergeCell ref="B16:F16"/>
    <mergeCell ref="B17:G17"/>
    <mergeCell ref="B35:F35"/>
    <mergeCell ref="B36:G36"/>
    <mergeCell ref="B54:F5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K A3 8/32</Template>
  <TotalTime>20432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tenderi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 A3 8/32</dc:title>
  <dc:subject/>
  <dc:creator/>
  <dc:description/>
  <cp:lastModifiedBy>Natia Tskhovrebadze</cp:lastModifiedBy>
  <cp:revision>109</cp:revision>
  <dcterms:created xsi:type="dcterms:W3CDTF">2023-06-23T12:00:07Z</dcterms:created>
  <dcterms:modified xsi:type="dcterms:W3CDTF">2025-08-18T08:59:10Z</dcterms:modified>
  <dc:language>en-US</dc:language>
</cp:coreProperties>
</file>